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22" i="1" l="1"/>
  <c r="AG19" i="1"/>
  <c r="AH19" i="1"/>
  <c r="AD22" i="1"/>
  <c r="AG12" i="1"/>
  <c r="AH12" i="1"/>
  <c r="AD15" i="1"/>
  <c r="AE22" i="1"/>
  <c r="G22" i="1"/>
  <c r="Z21" i="1"/>
  <c r="R21" i="1"/>
  <c r="F22" i="1"/>
  <c r="Y21" i="1"/>
  <c r="Q21" i="1"/>
  <c r="A22" i="1"/>
  <c r="AA21" i="1"/>
  <c r="E22" i="1"/>
  <c r="X21" i="1"/>
  <c r="P21" i="1"/>
  <c r="T21" i="1"/>
  <c r="S21" i="1"/>
  <c r="L22" i="1"/>
  <c r="D22" i="1"/>
  <c r="W21" i="1"/>
  <c r="J22" i="1"/>
  <c r="K22" i="1"/>
  <c r="C22" i="1"/>
  <c r="V21" i="1"/>
  <c r="B22" i="1"/>
  <c r="U21" i="1"/>
  <c r="I22" i="1"/>
  <c r="H22" i="1"/>
  <c r="AC15" i="1"/>
  <c r="AE15" i="1"/>
  <c r="Y14" i="1"/>
  <c r="Z14" i="1"/>
  <c r="AA14" i="1"/>
  <c r="I15" i="1"/>
  <c r="J15" i="1"/>
  <c r="K15" i="1"/>
  <c r="L15" i="1"/>
  <c r="X14" i="1"/>
  <c r="S14" i="1"/>
  <c r="E15" i="1"/>
  <c r="F15" i="1"/>
  <c r="G15" i="1"/>
  <c r="T14" i="1"/>
  <c r="U14" i="1"/>
  <c r="V14" i="1"/>
  <c r="H15" i="1"/>
  <c r="W14" i="1"/>
  <c r="C15" i="1"/>
  <c r="D15" i="1"/>
  <c r="B15" i="1"/>
  <c r="Q14" i="1"/>
  <c r="R14" i="1"/>
  <c r="P14" i="1"/>
  <c r="A15" i="1"/>
</calcChain>
</file>

<file path=xl/sharedStrings.xml><?xml version="1.0" encoding="utf-8"?>
<sst xmlns="http://schemas.openxmlformats.org/spreadsheetml/2006/main" count="79" uniqueCount="42">
  <si>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</si>
  <si>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</si>
  <si>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</si>
  <si>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</si>
  <si>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</si>
  <si>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</si>
  <si>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</si>
  <si>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</si>
  <si>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</si>
  <si>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</si>
  <si>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</si>
  <si>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</si>
  <si>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</si>
  <si>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</si>
  <si>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</si>
  <si>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</si>
  <si>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</si>
  <si>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</si>
  <si>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</si>
  <si>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</si>
  <si>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</si>
  <si>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</si>
  <si>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</si>
  <si>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</si>
  <si>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</si>
  <si>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</si>
  <si>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IAŞI – Rond Canta-Luca Arbore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</si>
  <si>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</si>
  <si>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</si>
  <si>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</si>
  <si>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</si>
  <si>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</si>
  <si>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</si>
  <si>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</si>
  <si>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</si>
  <si>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</si>
  <si>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</si>
  <si>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</si>
  <si>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</si>
  <si>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A. Denumirea traseului: IAŞI –HÂRLĂU</t>
  </si>
  <si>
    <t xml:space="preserve">    Codul traseului: G11CR2</t>
  </si>
  <si>
    <t>HÂRLĂU - 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</si>
</sst>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7" xfId="0" applyNumberFormat="1" applyFont="1" applyFill="1" applyBorder="1" applyAlignment="1">
      <alignment horizontal="center" vertical="center"/>
    </xf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9" fillId="0" borderId="10" xfId="0" applyNumberFormat="1" applyFont="1" applyBorder="1" applyAlignment="1">
      <alignment horizontal="center"/>
    </xf>
    <xf numFmtId="0" fontId="2" fillId="0" borderId="5" xfId="0" applyFont="1" applyBorder="1"/>
    <xf numFmtId="20" fontId="2" fillId="0" borderId="12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20" fontId="2" fillId="0" borderId="16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20" fontId="2" fillId="0" borderId="19" xfId="0" applyNumberFormat="1" applyFont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4" borderId="0" xfId="0" applyFill="1"/>
    <xf numFmtId="0" fontId="0" fillId="4" borderId="0" xfId="0" applyFill="1" applyAlignment="1">
      <alignment horizontal="right"/>
    </xf>
    <xf numFmtId="0" fontId="11" fillId="0" borderId="14" xfId="0" applyFont="1" applyBorder="1" applyAlignment="1">
      <alignment horizontal="center" vertical="center"/>
    </xf>
    <xf numFmtId="20" fontId="9" fillId="0" borderId="6" xfId="0" applyNumberFormat="1" applyFont="1" applyBorder="1" applyAlignment="1">
      <alignment horizontal="center"/>
    </xf>
    <xf numFmtId="20" fontId="2" fillId="0" borderId="17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11" xfId="0" applyNumberFormat="1" applyFont="1" applyBorder="1" applyAlignment="1">
      <alignment horizontal="center" vertical="center"/>
    </xf>
    <xf numFmtId="20" fontId="2" fillId="0" borderId="20" xfId="0" applyNumberFormat="1" applyFont="1" applyBorder="1" applyAlignment="1">
      <alignment horizontal="center" vertical="center"/>
    </xf>
    <xf numFmtId="20" fontId="2" fillId="0" borderId="10" xfId="0" applyNumberFormat="1" applyFont="1" applyBorder="1" applyAlignment="1">
      <alignment horizontal="center" vertical="center"/>
    </xf>
    <xf numFmtId="20" fontId="2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7"/>
  <sheetViews>
    <sheetView tabSelected="1" workbookViewId="0">
      <selection activeCell="E4" sqref="E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664062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44" t="s">
        <v>0</v>
      </c>
      <c r="X2" s="44"/>
      <c r="Y2" s="44"/>
      <c r="Z2" s="44"/>
      <c r="AA2" s="44"/>
      <c r="AB2" s="44"/>
    </row>
    <row r="3" spans="1:34">
      <c r="A3" s="1"/>
      <c r="B3" s="4"/>
      <c r="C3" s="1"/>
      <c r="D3" s="1"/>
      <c r="W3" s="45"/>
      <c r="X3" s="45"/>
      <c r="Y3" s="45"/>
      <c r="Z3" s="45"/>
      <c r="AA3" s="45"/>
      <c r="AB3" s="45"/>
    </row>
    <row r="4" spans="1:34">
      <c r="A4" s="5"/>
      <c r="B4" s="5"/>
      <c r="I4" s="1"/>
      <c r="J4" s="46" t="s">
        <v>1</v>
      </c>
      <c r="K4" s="46"/>
      <c r="L4" s="46"/>
      <c r="M4" s="46"/>
      <c r="N4" s="46"/>
      <c r="O4" s="46"/>
      <c r="P4" s="46"/>
      <c r="Q4" s="46"/>
      <c r="R4" s="46"/>
    </row>
    <row r="5" spans="1:34">
      <c r="A5" s="5"/>
      <c r="B5" s="5"/>
      <c r="I5" s="1"/>
      <c r="J5" s="46" t="s">
        <v>2</v>
      </c>
      <c r="K5" s="46"/>
      <c r="L5" s="46"/>
      <c r="M5" s="46"/>
      <c r="N5" s="46"/>
      <c r="O5" s="46"/>
      <c r="P5" s="46"/>
      <c r="Q5" s="46"/>
      <c r="R5" s="46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39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40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47" t="s">
        <v>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9"/>
      <c r="M11" s="12"/>
      <c r="N11" s="50" t="s">
        <v>5</v>
      </c>
      <c r="O11" s="12"/>
      <c r="P11" s="47" t="s">
        <v>6</v>
      </c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9"/>
      <c r="AF11" t="s">
        <v>25</v>
      </c>
      <c r="AG11" s="18">
        <v>50</v>
      </c>
      <c r="AH11">
        <v>60</v>
      </c>
    </row>
    <row r="12" spans="1:34" ht="15" thickBot="1">
      <c r="A12" s="52" t="s">
        <v>7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4"/>
      <c r="M12" s="13" t="s">
        <v>8</v>
      </c>
      <c r="N12" s="51"/>
      <c r="O12" s="13" t="s">
        <v>9</v>
      </c>
      <c r="P12" s="52" t="s">
        <v>7</v>
      </c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4"/>
      <c r="AG12">
        <f>AD16</f>
        <v>69.5</v>
      </c>
      <c r="AH12">
        <f>AG12*AH11/AG11</f>
        <v>83.4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4"/>
      <c r="N13" s="51"/>
      <c r="O13" s="24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0.25694444444444442</v>
      </c>
      <c r="B14" s="35">
        <v>0.2986111111111111</v>
      </c>
      <c r="C14" s="35">
        <v>0.31944444444444442</v>
      </c>
      <c r="D14" s="35">
        <v>0.34027777777777779</v>
      </c>
      <c r="E14" s="35">
        <v>0.3611111111111111</v>
      </c>
      <c r="F14" s="35">
        <v>0.40277777777777779</v>
      </c>
      <c r="G14" s="35">
        <v>0.4236111111111111</v>
      </c>
      <c r="H14" s="35">
        <v>0.46527777777777779</v>
      </c>
      <c r="I14" s="35">
        <v>0.50694444444444442</v>
      </c>
      <c r="J14" s="39">
        <v>0.52777777777777779</v>
      </c>
      <c r="K14" s="39">
        <v>0.54861111111111116</v>
      </c>
      <c r="L14" s="40">
        <v>0.56944444444444442</v>
      </c>
      <c r="M14" s="26">
        <v>0</v>
      </c>
      <c r="N14" s="27">
        <v>1</v>
      </c>
      <c r="O14" s="34" t="s">
        <v>26</v>
      </c>
      <c r="P14" s="42">
        <f t="shared" ref="P14:AA14" si="0">P15+$AE15</f>
        <v>0.3979166666666667</v>
      </c>
      <c r="Q14" s="25">
        <f t="shared" si="0"/>
        <v>0.43958333333333333</v>
      </c>
      <c r="R14" s="25">
        <f t="shared" si="0"/>
        <v>0.4604166666666667</v>
      </c>
      <c r="S14" s="25">
        <f t="shared" si="0"/>
        <v>0.48125000000000001</v>
      </c>
      <c r="T14" s="25">
        <f t="shared" si="0"/>
        <v>0.50208333333333333</v>
      </c>
      <c r="U14" s="25">
        <f t="shared" si="0"/>
        <v>0.54374999999999996</v>
      </c>
      <c r="V14" s="25">
        <f t="shared" si="0"/>
        <v>0.56458333333333333</v>
      </c>
      <c r="W14" s="25">
        <f t="shared" si="0"/>
        <v>0.60625000000000007</v>
      </c>
      <c r="X14" s="25">
        <f t="shared" si="0"/>
        <v>0.6479166666666667</v>
      </c>
      <c r="Y14" s="25">
        <f t="shared" si="0"/>
        <v>0.66875000000000007</v>
      </c>
      <c r="Z14" s="25">
        <f t="shared" si="0"/>
        <v>0.68958333333333333</v>
      </c>
      <c r="AA14" s="43">
        <f t="shared" si="0"/>
        <v>0.7104166666666667</v>
      </c>
    </row>
    <row r="15" spans="1:34" ht="15" thickBot="1">
      <c r="A15" s="28">
        <f>A14+$AE15</f>
        <v>0.31458333333333333</v>
      </c>
      <c r="B15" s="36">
        <f t="shared" ref="B15:L15" si="1">B14+$AE15</f>
        <v>0.35625000000000001</v>
      </c>
      <c r="C15" s="36">
        <f t="shared" si="1"/>
        <v>0.37708333333333333</v>
      </c>
      <c r="D15" s="36">
        <f t="shared" si="1"/>
        <v>0.3979166666666667</v>
      </c>
      <c r="E15" s="36">
        <f t="shared" si="1"/>
        <v>0.41875000000000001</v>
      </c>
      <c r="F15" s="36">
        <f t="shared" si="1"/>
        <v>0.4604166666666667</v>
      </c>
      <c r="G15" s="36">
        <f t="shared" si="1"/>
        <v>0.48125000000000001</v>
      </c>
      <c r="H15" s="36">
        <f t="shared" si="1"/>
        <v>0.5229166666666667</v>
      </c>
      <c r="I15" s="36">
        <f t="shared" si="1"/>
        <v>0.56458333333333333</v>
      </c>
      <c r="J15" s="36">
        <f t="shared" si="1"/>
        <v>0.5854166666666667</v>
      </c>
      <c r="K15" s="36">
        <f t="shared" si="1"/>
        <v>0.60625000000000007</v>
      </c>
      <c r="L15" s="36">
        <f t="shared" si="1"/>
        <v>0.62708333333333333</v>
      </c>
      <c r="M15" s="37">
        <v>69.5</v>
      </c>
      <c r="N15" s="29">
        <v>2</v>
      </c>
      <c r="O15" s="38" t="s">
        <v>41</v>
      </c>
      <c r="P15" s="28">
        <v>0.34027777777777779</v>
      </c>
      <c r="Q15" s="30">
        <v>0.38194444444444442</v>
      </c>
      <c r="R15" s="30">
        <v>0.40277777777777779</v>
      </c>
      <c r="S15" s="36">
        <v>0.4236111111111111</v>
      </c>
      <c r="T15" s="36">
        <v>0.44444444444444442</v>
      </c>
      <c r="U15" s="36">
        <v>0.4861111111111111</v>
      </c>
      <c r="V15" s="36">
        <v>0.50694444444444442</v>
      </c>
      <c r="W15" s="36">
        <v>0.54861111111111116</v>
      </c>
      <c r="X15" s="36">
        <v>0.59027777777777779</v>
      </c>
      <c r="Y15" s="36">
        <v>0.61111111111111116</v>
      </c>
      <c r="Z15" s="36">
        <v>0.63194444444444442</v>
      </c>
      <c r="AA15" s="41">
        <v>0.65277777777777779</v>
      </c>
      <c r="AC15">
        <f>M15-M14</f>
        <v>69.5</v>
      </c>
      <c r="AD15" s="32">
        <f>ROUND(AH12,0)</f>
        <v>83</v>
      </c>
      <c r="AE15" s="19">
        <f>TIME(0,0,(60*AD$15*AC15/AD$16))</f>
        <v>5.7638888888888885E-2</v>
      </c>
      <c r="AF15" s="33" t="s">
        <v>24</v>
      </c>
    </row>
    <row r="16" spans="1:34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D16" s="18">
        <v>69.5</v>
      </c>
      <c r="AE16" s="19"/>
      <c r="AF16" s="31" t="s">
        <v>23</v>
      </c>
    </row>
    <row r="17" spans="1:34" ht="15" thickBo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</row>
    <row r="18" spans="1:34" ht="15" thickBot="1">
      <c r="A18" s="47" t="s">
        <v>4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9"/>
      <c r="M18" s="12"/>
      <c r="N18" s="50" t="s">
        <v>5</v>
      </c>
      <c r="O18" s="12"/>
      <c r="P18" s="47" t="s">
        <v>6</v>
      </c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9"/>
      <c r="AF18" t="s">
        <v>25</v>
      </c>
      <c r="AG18" s="18">
        <v>50</v>
      </c>
      <c r="AH18">
        <v>60</v>
      </c>
    </row>
    <row r="19" spans="1:34" ht="15" thickBot="1">
      <c r="A19" s="52" t="s">
        <v>7</v>
      </c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4"/>
      <c r="M19" s="13" t="s">
        <v>8</v>
      </c>
      <c r="N19" s="51"/>
      <c r="O19" s="13" t="s">
        <v>9</v>
      </c>
      <c r="P19" s="52" t="s">
        <v>7</v>
      </c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4"/>
      <c r="AG19">
        <f>AD23</f>
        <v>69.5</v>
      </c>
      <c r="AH19">
        <f>AG19*AH18/AG18</f>
        <v>83.4</v>
      </c>
    </row>
    <row r="20" spans="1:34" ht="15" thickBot="1">
      <c r="A20" s="20" t="s">
        <v>27</v>
      </c>
      <c r="B20" s="21" t="s">
        <v>28</v>
      </c>
      <c r="C20" s="21" t="s">
        <v>29</v>
      </c>
      <c r="D20" s="21" t="s">
        <v>30</v>
      </c>
      <c r="E20" s="21" t="s">
        <v>31</v>
      </c>
      <c r="F20" s="21" t="s">
        <v>32</v>
      </c>
      <c r="G20" s="21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2" t="s">
        <v>38</v>
      </c>
      <c r="M20" s="24"/>
      <c r="N20" s="51"/>
      <c r="O20" s="24"/>
      <c r="P20" s="20" t="s">
        <v>27</v>
      </c>
      <c r="Q20" s="21" t="s">
        <v>28</v>
      </c>
      <c r="R20" s="21" t="s">
        <v>29</v>
      </c>
      <c r="S20" s="21" t="s">
        <v>30</v>
      </c>
      <c r="T20" s="21" t="s">
        <v>31</v>
      </c>
      <c r="U20" s="21" t="s">
        <v>32</v>
      </c>
      <c r="V20" s="21" t="s">
        <v>33</v>
      </c>
      <c r="W20" s="21" t="s">
        <v>34</v>
      </c>
      <c r="X20" s="21" t="s">
        <v>35</v>
      </c>
      <c r="Y20" s="21" t="s">
        <v>36</v>
      </c>
      <c r="Z20" s="21" t="s">
        <v>37</v>
      </c>
      <c r="AA20" s="22" t="s">
        <v>38</v>
      </c>
    </row>
    <row r="21" spans="1:34">
      <c r="A21" s="23">
        <v>0.61111111111111116</v>
      </c>
      <c r="B21" s="35">
        <v>0.63194444444444442</v>
      </c>
      <c r="C21" s="35">
        <v>0.67361111111111116</v>
      </c>
      <c r="D21" s="35">
        <v>0.69444444444444442</v>
      </c>
      <c r="E21" s="35">
        <v>0.71527777777777779</v>
      </c>
      <c r="F21" s="35">
        <v>0.73611111111111116</v>
      </c>
      <c r="G21" s="35">
        <v>0.77777777777777779</v>
      </c>
      <c r="H21" s="35">
        <v>0.79861111111111116</v>
      </c>
      <c r="I21" s="35">
        <v>0.84027777777777779</v>
      </c>
      <c r="J21" s="39">
        <v>0.86111111111111116</v>
      </c>
      <c r="K21" s="39">
        <v>0.90277777777777779</v>
      </c>
      <c r="L21" s="40">
        <v>0.94444444444444442</v>
      </c>
      <c r="M21" s="26">
        <v>0</v>
      </c>
      <c r="N21" s="27">
        <v>1</v>
      </c>
      <c r="O21" s="34" t="s">
        <v>26</v>
      </c>
      <c r="P21" s="42">
        <f t="shared" ref="P21:AA21" si="2">P22+$AE22</f>
        <v>0.75208333333333333</v>
      </c>
      <c r="Q21" s="25">
        <f t="shared" si="2"/>
        <v>0.7729166666666667</v>
      </c>
      <c r="R21" s="25">
        <f t="shared" si="2"/>
        <v>0.81458333333333333</v>
      </c>
      <c r="S21" s="25">
        <f t="shared" si="2"/>
        <v>0.8354166666666667</v>
      </c>
      <c r="T21" s="25">
        <f t="shared" si="2"/>
        <v>0.85625000000000007</v>
      </c>
      <c r="U21" s="25">
        <f t="shared" si="2"/>
        <v>0.87708333333333333</v>
      </c>
      <c r="V21" s="25">
        <f t="shared" si="2"/>
        <v>0.91875000000000007</v>
      </c>
      <c r="W21" s="25">
        <f t="shared" si="2"/>
        <v>0.93958333333333333</v>
      </c>
      <c r="X21" s="25">
        <f t="shared" si="2"/>
        <v>0.98125000000000007</v>
      </c>
      <c r="Y21" s="25">
        <f t="shared" si="2"/>
        <v>0.29375000000000001</v>
      </c>
      <c r="Z21" s="25">
        <f t="shared" si="2"/>
        <v>0.3354166666666667</v>
      </c>
      <c r="AA21" s="43">
        <f t="shared" si="2"/>
        <v>0.37708333333333333</v>
      </c>
    </row>
    <row r="22" spans="1:34" ht="15" thickBot="1">
      <c r="A22" s="28">
        <f>A21+$AE22</f>
        <v>0.66875000000000007</v>
      </c>
      <c r="B22" s="36">
        <f t="shared" ref="B22:L22" si="3">B21+$AE22</f>
        <v>0.68958333333333333</v>
      </c>
      <c r="C22" s="36">
        <f t="shared" si="3"/>
        <v>0.73125000000000007</v>
      </c>
      <c r="D22" s="36">
        <f t="shared" si="3"/>
        <v>0.75208333333333333</v>
      </c>
      <c r="E22" s="36">
        <f t="shared" si="3"/>
        <v>0.7729166666666667</v>
      </c>
      <c r="F22" s="36">
        <f t="shared" si="3"/>
        <v>0.79375000000000007</v>
      </c>
      <c r="G22" s="36">
        <f t="shared" si="3"/>
        <v>0.8354166666666667</v>
      </c>
      <c r="H22" s="36">
        <f t="shared" si="3"/>
        <v>0.85625000000000007</v>
      </c>
      <c r="I22" s="36">
        <f t="shared" si="3"/>
        <v>0.8979166666666667</v>
      </c>
      <c r="J22" s="36">
        <f t="shared" si="3"/>
        <v>0.91875000000000007</v>
      </c>
      <c r="K22" s="36">
        <f t="shared" si="3"/>
        <v>0.9604166666666667</v>
      </c>
      <c r="L22" s="36">
        <f t="shared" si="3"/>
        <v>1.0020833333333332</v>
      </c>
      <c r="M22" s="37">
        <v>69.5</v>
      </c>
      <c r="N22" s="29">
        <v>2</v>
      </c>
      <c r="O22" s="38" t="s">
        <v>41</v>
      </c>
      <c r="P22" s="28">
        <v>0.69444444444444442</v>
      </c>
      <c r="Q22" s="30">
        <v>0.71527777777777779</v>
      </c>
      <c r="R22" s="30">
        <v>0.75694444444444442</v>
      </c>
      <c r="S22" s="36">
        <v>0.77777777777777779</v>
      </c>
      <c r="T22" s="36">
        <v>0.79861111111111116</v>
      </c>
      <c r="U22" s="36">
        <v>0.81944444444444442</v>
      </c>
      <c r="V22" s="36">
        <v>0.86111111111111116</v>
      </c>
      <c r="W22" s="36">
        <v>0.88194444444444442</v>
      </c>
      <c r="X22" s="36">
        <v>0.92361111111111116</v>
      </c>
      <c r="Y22" s="36">
        <v>0.2361111111111111</v>
      </c>
      <c r="Z22" s="36">
        <v>0.27777777777777779</v>
      </c>
      <c r="AA22" s="41">
        <v>0.31944444444444442</v>
      </c>
      <c r="AC22">
        <f>M22-M21</f>
        <v>69.5</v>
      </c>
      <c r="AD22" s="32">
        <f>ROUND(AH19,0)</f>
        <v>83</v>
      </c>
      <c r="AE22" s="19">
        <f>TIME(0,0,(60*AD$15*AC22/AD$16))</f>
        <v>5.7638888888888885E-2</v>
      </c>
      <c r="AF22" s="33" t="s">
        <v>24</v>
      </c>
    </row>
    <row r="23" spans="1:34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D23" s="18">
        <v>69.5</v>
      </c>
      <c r="AE23" s="19"/>
      <c r="AF23" s="31" t="s">
        <v>23</v>
      </c>
    </row>
    <row r="24" spans="1:34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</row>
    <row r="25" spans="1:34">
      <c r="W25" s="15" t="s">
        <v>22</v>
      </c>
      <c r="X25" s="9"/>
      <c r="Y25" s="9"/>
      <c r="Z25" s="9"/>
      <c r="AA25" s="9"/>
    </row>
    <row r="26" spans="1:34">
      <c r="A26" s="16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</row>
    <row r="27" spans="1:34">
      <c r="A27" s="16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34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4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4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4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4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</sheetData>
  <mergeCells count="14">
    <mergeCell ref="A18:L18"/>
    <mergeCell ref="P18:AA18"/>
    <mergeCell ref="N18:N20"/>
    <mergeCell ref="A19:L19"/>
    <mergeCell ref="P19:AA19"/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J14:L14 A15:L15 A16:N17 J21:L21 A22:L22 A23:N24">
    <cfRule type="cellIs" dxfId="1" priority="23" stopIfTrue="1" operator="equal">
      <formula>0</formula>
    </cfRule>
  </conditionalFormatting>
  <conditionalFormatting sqref="N14:N15 P14:AA17 N21:N22 P21:AA24">
    <cfRule type="cellIs" dxfId="0" priority="17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2024-07-01T19:02:28Z</dcterms:modified>
</cp:coreProperties>
</file>